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840" windowHeight="11235"/>
  </bookViews>
  <sheets>
    <sheet name="Все года" sheetId="1" r:id="rId1"/>
  </sheets>
  <definedNames>
    <definedName name="_xlnm.Print_Titles" localSheetId="0">'Все года'!$11:$11</definedName>
    <definedName name="_xlnm.Print_Area" localSheetId="0">'Все года'!$A$1:$E$178</definedName>
  </definedNames>
  <calcPr calcId="124519"/>
</workbook>
</file>

<file path=xl/calcChain.xml><?xml version="1.0" encoding="utf-8"?>
<calcChain xmlns="http://schemas.openxmlformats.org/spreadsheetml/2006/main">
  <c r="E118" i="1"/>
  <c r="E117" l="1"/>
  <c r="E106"/>
  <c r="E100" s="1"/>
  <c r="E99" s="1"/>
  <c r="E160" s="1"/>
</calcChain>
</file>

<file path=xl/sharedStrings.xml><?xml version="1.0" encoding="utf-8"?>
<sst xmlns="http://schemas.openxmlformats.org/spreadsheetml/2006/main" count="310" uniqueCount="308">
  <si>
    <t>(тыс. руб.)</t>
  </si>
  <si>
    <t>Код бюджетной классификации Российской Федерации</t>
  </si>
  <si>
    <t>1</t>
  </si>
  <si>
    <t>3</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</si>
  <si>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</si>
  <si>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</si>
  <si>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</si>
  <si>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</si>
  <si>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</si>
  <si>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</si>
  <si>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</si>
  <si>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</si>
  <si>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</si>
  <si>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</si>
  <si>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</si>
  <si>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</si>
  <si>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</si>
  <si>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</si>
  <si>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</si>
  <si>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</si>
  <si>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</si>
  <si>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</si>
  <si>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</si>
  <si>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</si>
  <si>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</si>
  <si>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</si>
  <si>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</si>
  <si>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</si>
  <si>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</si>
  <si>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</si>
  <si>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</si>
  <si>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</si>
  <si>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</si>
  <si>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</si>
  <si>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</si>
  <si>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</si>
  <si>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</si>
  <si>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</si>
  <si>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</si>
  <si>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</si>
  <si>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</si>
  <si>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</si>
  <si>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</si>
  <si>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</si>
  <si>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</si>
  <si>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</si>
  <si>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</si>
  <si>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</si>
  <si>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</si>
  <si>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</si>
  <si>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</si>
  <si>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</si>
  <si>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</si>
  <si>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</si>
  <si>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</si>
  <si>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</si>
  <si>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</si>
  <si>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</si>
  <si>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</si>
  <si>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</si>
  <si>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1 06 00000 00 0000 000 </t>
  </si>
  <si>
    <t>НАЛОГИ НА ИМУЩЕСТВО</t>
  </si>
  <si>
    <t xml:space="preserve">1 06 04000 02 0000 110 </t>
  </si>
  <si>
    <t>Транспортный налог</t>
  </si>
  <si>
    <t xml:space="preserve">1 06 04011 02 0000 110 </t>
  </si>
  <si>
    <t>Транспортный налог с организаций</t>
  </si>
  <si>
    <t xml:space="preserve">1 06 04012 02 0000 110 </t>
  </si>
  <si>
    <t>Транспортный налог с физических лиц</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</si>
  <si>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</si>
  <si>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</si>
  <si>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</si>
  <si>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</si>
  <si>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</si>
  <si>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</si>
  <si>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</si>
  <si>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</si>
  <si>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</si>
  <si>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</si>
  <si>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</si>
  <si>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</si>
  <si>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1 08 07020 01 8000 110 </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</si>
  <si>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</si>
  <si>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1 08 07100 01 0000 110 </t>
  </si>
  <si>
    <t>Государственная пошлина за выдачу и обмен паспорта гражданина Российской Федерации</t>
  </si>
  <si>
    <t xml:space="preserve">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</si>
  <si>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</si>
  <si>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</si>
  <si>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</si>
  <si>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1 08 07141 01 8000 110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</si>
  <si>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</si>
  <si>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</si>
  <si>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</si>
  <si>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</si>
  <si>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</si>
  <si>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</si>
  <si>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</si>
  <si>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</si>
  <si>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</si>
  <si>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</si>
  <si>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1 11 05013 13 0000 120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</si>
  <si>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</si>
  <si>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1 11 05020 00 0000 120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</si>
  <si>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</si>
  <si>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1 11 05025 05 0000 120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</si>
  <si>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</si>
  <si>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1 11 05070 00 0000 120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</si>
  <si>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</si>
  <si>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1 11 05075 05 0000 120 </t>
  </si>
  <si>
    <t>Доходы от сдачи в аренду имущества, составляющего казну муниципальных районов (за исключением земельных участков)</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</si>
  <si>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</si>
  <si>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</si>
  <si>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</si>
  <si>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</si>
  <si>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</si>
  <si>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</si>
  <si>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</si>
  <si>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</si>
  <si>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</si>
  <si>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</si>
  <si>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</si>
  <si>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</si>
  <si>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</si>
  <si>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</si>
  <si>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1 16 01053 01 9000 140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</si>
  <si>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</si>
  <si>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</si>
  <si>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</si>
  <si>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</si>
  <si>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</si>
  <si>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1 16 01063 01 0009 140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</si>
  <si>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</si>
  <si>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1 16 01063 01 0101 140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</si>
  <si>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</si>
  <si>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</si>
  <si>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</si>
  <si>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</si>
  <si>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</si>
  <si>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1 16 01073 01 9000 140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</si>
  <si>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</si>
  <si>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</si>
  <si>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</si>
  <si>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</si>
  <si>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</si>
  <si>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1 16 01083 01 0037 140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</si>
  <si>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</si>
  <si>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</si>
  <si>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</si>
  <si>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</si>
  <si>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</si>
  <si>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1 16 01143 01 9000 140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</si>
  <si>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</si>
  <si>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</si>
  <si>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</si>
  <si>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</si>
  <si>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</si>
  <si>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1 16 01203 01 9000 140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</si>
  <si>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</si>
  <si>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</si>
  <si>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</si>
  <si>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</si>
  <si>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</si>
  <si>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</si>
  <si>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</si>
  <si>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1 16 07090 05 0001 140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</si>
  <si>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(сумма неосновательного обогащения за пользование земельными участками,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</si>
  <si>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1 16 10000 00 0000 140 </t>
  </si>
  <si>
    <t>Платежи в целях возмещения причиненного ущерба (убытков)</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</si>
  <si>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</si>
  <si>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</si>
  <si>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</si>
  <si>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</si>
  <si>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1 16 10123 01 0051 140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</si>
  <si>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</si>
  <si>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</si>
  <si>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</si>
  <si>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</si>
  <si>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</si>
  <si>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</si>
  <si>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</si>
  <si>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</si>
  <si>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</si>
  <si>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</si>
  <si>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</si>
  <si>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</si>
  <si>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</si>
  <si>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</si>
  <si>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</si>
  <si>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</si>
  <si>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</si>
  <si>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</si>
  <si>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</si>
  <si>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</si>
  <si>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</si>
  <si>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</si>
  <si>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</si>
  <si>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</si>
  <si>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</si>
  <si>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2 02 25304 00 0000 150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</si>
  <si>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</si>
  <si>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2 02 25304 05 0000 150 </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</si>
  <si>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</si>
  <si>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</si>
  <si>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</si>
  <si>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</si>
  <si>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</si>
  <si>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2 02 25497 00 0000 150 </t>
  </si>
  <si>
    <t>Субсидии бюджетам на реализацию мероприятий по обеспечению жильем молодых семей</t>
  </si>
  <si>
    <t xml:space="preserve">2 02 25497 05 0000 150 </t>
  </si>
  <si>
    <t>Субсидии бюджетам муниципальных районов на реализацию мероприятий по обеспечению жильем молодых семей</t>
  </si>
  <si>
    <t xml:space="preserve">2 02 25519 00 0000 150 </t>
  </si>
  <si>
    <t>Субсидии бюджетам на поддержку отрасли культуры</t>
  </si>
  <si>
    <t xml:space="preserve">2 02 25519 05 0000 150 </t>
  </si>
  <si>
    <t>Субсидии бюджетам муниципальных районов на поддержку отрасли культуры</t>
  </si>
  <si>
    <t xml:space="preserve">2 02 25555 00 0000 150 </t>
  </si>
  <si>
    <t>Субсидии бюджетам на реализацию программ формирования современной городской среды</t>
  </si>
  <si>
    <t xml:space="preserve">2 02 25555 05 0000 150 </t>
  </si>
  <si>
    <t>Субсидии бюджетам муниципальных районов на реализацию программ формирования современной городской среды</t>
  </si>
  <si>
    <t xml:space="preserve">2 02 25559 00 0000 150 </t>
  </si>
  <si>
    <t>Субсидии бюджетам на оснащение предметных кабинетов общеобразовательных организаций средствами обучения и воспитания</t>
  </si>
  <si>
    <t xml:space="preserve">2 02 25559 05 0000 150 </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</si>
  <si>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</si>
  <si>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2 02 25750 00 0000 150 </t>
  </si>
  <si>
    <t>Субсидии бюджетам на реализацию мероприятий по модернизации школьных систем образования</t>
  </si>
  <si>
    <t xml:space="preserve">2 02 25750 05 0000 150 </t>
  </si>
  <si>
    <t>Субсидии бюджетам муниципальных районов на реализацию мероприятий по модернизации школьных систем образования</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</si>
  <si>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</si>
  <si>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</si>
  <si>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</si>
  <si>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</si>
  <si>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</si>
  <si>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</si>
  <si>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</si>
  <si>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</si>
  <si>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</si>
  <si>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</si>
  <si>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2 02 30022 00 0000 150 </t>
  </si>
  <si>
    <t>Субвенции бюджетам муниципальных образований на предоставление гражданам субсидий на оплату жилого помещения и коммунальных услуг</t>
  </si>
  <si>
    <t xml:space="preserve">2 02 30022 05 0000 150 </t>
  </si>
  <si>
    <t>Субвенции бюджетам муниципальных районов на предоставление гражданам субсидий на оплату жилого помещения и коммунальных услуг</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</si>
  <si>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</si>
  <si>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</si>
  <si>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</si>
  <si>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</si>
  <si>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</si>
  <si>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</si>
  <si>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</si>
  <si>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</si>
  <si>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2 02 35084 00 0000 150 </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</si>
  <si>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</si>
  <si>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2 02 35084 05 0000 150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</si>
  <si>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</si>
  <si>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</si>
  <si>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</si>
  <si>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</si>
  <si>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</si>
  <si>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</si>
  <si>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</si>
  <si>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</si>
  <si>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</si>
  <si>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2 02 35250 00 0000 150 </t>
  </si>
  <si>
    <t>Субвенции бюджетам на оплату жилищно-коммунальных услуг отдельным категориям граждан</t>
  </si>
  <si>
    <t xml:space="preserve">2 02 35250 05 0000 150 </t>
  </si>
  <si>
    <t>Субвенции бюджетам муниципальных районов на оплату жилищно-коммунальных услуг отдельным категориям граждан</t>
  </si>
  <si>
    <t xml:space="preserve">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</si>
  <si>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</si>
  <si>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</si>
  <si>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</si>
  <si>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2 02 35930 00 0000 150 </t>
  </si>
  <si>
    <t>Субвенции бюджетам на государственную регистрацию актов гражданского состояния</t>
  </si>
  <si>
    <t xml:space="preserve">2 02 35930 05 0000 150 </t>
  </si>
  <si>
    <t>Субвенции бюджетам муниципальных районов на государственную регистрацию актов гражданского состояния</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</si>
  <si>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</si>
  <si>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</si>
  <si>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</si>
  <si>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</si>
  <si>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</si>
  <si>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</si>
  <si>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</si>
  <si>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</si>
  <si>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</si>
  <si>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</si>
  <si>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</si>
  <si>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</si>
  <si>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</si>
  <si>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</si>
  <si>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</si>
  <si>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</si>
  <si>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</si>
  <si>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</si>
  <si>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</si>
  <si>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</si>
  <si>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</si>
  <si>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</si>
  <si>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 xml:space="preserve">2 19 00000 00 0000 000 </t>
  </si>
  <si>
    <t>ВОЗВРАТ ОСТАТКОВ СУБСИДИЙ, СУБВЕНЦИЙ И ИНЫХ МЕЖБЮДЖЕТНЫХ ТРАНСФЕРТОВ, ИМЕЮЩИХ ЦЕЛЕВОЕ НАЗНАЧЕНИЕ, ПРОШЛЫХ ЛЕТ</t>
  </si>
  <si>
    <t xml:space="preserve">2 19 00000 05 0000 150 </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</si>
  <si>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</si>
  <si>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2 19 60010 05 0000 150 </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</si>
  <si>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</si>
  <si>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 ДОХОДОВ</t>
  </si>
  <si>
    <t>2025</t>
  </si>
  <si>
    <t>Приложение № 1</t>
  </si>
  <si>
    <t>к решению Собрания депутатов</t>
  </si>
  <si>
    <t>Объем поступлений доходов бюджета Цимлянского района на 2025 год и на плановый период 2026 и 2027 годов</t>
  </si>
  <si>
    <t xml:space="preserve">Председатель Собрания депутатов - </t>
  </si>
  <si>
    <t>глава Цимлянского района</t>
  </si>
  <si>
    <t>Л.П. Перфилова</t>
  </si>
  <si>
    <t>Цимлянского района от 24.04.2025 № 360</t>
  </si>
</sst>
</file>

<file path=xl/styles.xml><?xml version="1.0" encoding="utf-8"?>
<styleSheet xmlns="http://schemas.openxmlformats.org/spreadsheetml/2006/main">
  <numFmts count="2">
    <numFmt numFmtId="164" formatCode="?"/>
    <numFmt numFmtId="165" formatCode="#,##0.0"/>
  </numFmts>
  <fonts count="8">
    <font>
      <sz val="11"/>
      <color indexed="8"/>
      <name val="Calibri"/>
      <family val="2"/>
      <scheme val="minor"/>
    </font>
    <font>
      <sz val="11"/>
      <color indexed="8"/>
      <name val="Calibri"/>
      <family val="2"/>
      <scheme val="minor"/>
    </font>
    <font>
      <sz val="12"/>
      <name val="Times New Roman"/>
      <family val="1"/>
      <charset val="204"/>
    </font>
    <font>
      <sz val="12"/>
      <color theme="1"/>
      <name val="Times New Roman"/>
      <family val="1"/>
      <charset val="204"/>
    </font>
    <font>
      <sz val="12"/>
      <color indexed="0"/>
      <name val="Times New Roman"/>
      <family val="1"/>
      <charset val="204"/>
    </font>
    <font>
      <sz val="12"/>
      <color indexed="8"/>
      <name val="Arial Cyr"/>
    </font>
    <font>
      <sz val="14"/>
      <color indexed="8"/>
      <name val="Times New Roman"/>
      <family val="1"/>
      <charset val="204"/>
    </font>
    <font>
      <sz val="12"/>
      <color indexed="8"/>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1"/>
    <xf numFmtId="0" fontId="1" fillId="2" borderId="1"/>
  </cellStyleXfs>
  <cellXfs count="27">
    <xf numFmtId="0" fontId="0" fillId="0" borderId="0" xfId="0"/>
    <xf numFmtId="0" fontId="2" fillId="2" borderId="1" xfId="1" applyFont="1" applyAlignment="1">
      <alignment vertical="center"/>
    </xf>
    <xf numFmtId="49" fontId="2" fillId="2" borderId="1" xfId="1" applyNumberFormat="1" applyFont="1" applyBorder="1" applyAlignment="1" applyProtection="1">
      <alignment horizontal="right" vertical="center"/>
    </xf>
    <xf numFmtId="49" fontId="4" fillId="2" borderId="1" xfId="2" applyNumberFormat="1" applyFont="1" applyBorder="1" applyAlignment="1" applyProtection="1">
      <alignment vertical="center" wrapText="1"/>
    </xf>
    <xf numFmtId="165" fontId="4" fillId="2" borderId="1" xfId="2" applyNumberFormat="1" applyFont="1" applyBorder="1" applyAlignment="1" applyProtection="1">
      <alignment horizontal="right" vertical="center" wrapText="1"/>
    </xf>
    <xf numFmtId="0" fontId="3" fillId="2" borderId="1" xfId="1" applyFont="1" applyAlignment="1">
      <alignment horizontal="center" wrapText="1"/>
    </xf>
    <xf numFmtId="49" fontId="4" fillId="2" borderId="1" xfId="2" applyNumberFormat="1" applyFont="1" applyBorder="1" applyAlignment="1" applyProtection="1">
      <alignment horizontal="left" vertical="center" wrapText="1"/>
    </xf>
    <xf numFmtId="0" fontId="2" fillId="2" borderId="1" xfId="2" applyFont="1" applyBorder="1" applyAlignment="1">
      <alignment horizontal="left"/>
    </xf>
    <xf numFmtId="0" fontId="1" fillId="2" borderId="1" xfId="1" applyFont="1"/>
    <xf numFmtId="0" fontId="0" fillId="0" borderId="0" xfId="0" applyFont="1"/>
    <xf numFmtId="0" fontId="4"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right" vertical="center"/>
    </xf>
    <xf numFmtId="0" fontId="4" fillId="2" borderId="1"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xf>
    <xf numFmtId="164" fontId="7" fillId="2" borderId="2" xfId="0" applyNumberFormat="1" applyFont="1" applyFill="1" applyBorder="1" applyAlignment="1">
      <alignment horizontal="justify" vertical="center" wrapText="1"/>
    </xf>
    <xf numFmtId="164" fontId="4"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top" wrapText="1"/>
    </xf>
    <xf numFmtId="4" fontId="7" fillId="2" borderId="2" xfId="0" applyNumberFormat="1" applyFont="1" applyFill="1" applyBorder="1" applyAlignment="1">
      <alignment horizontal="center" vertical="top"/>
    </xf>
    <xf numFmtId="0" fontId="5" fillId="2" borderId="2" xfId="0" applyNumberFormat="1" applyFont="1" applyFill="1" applyBorder="1" applyAlignment="1">
      <alignment horizontal="center" vertical="top"/>
    </xf>
    <xf numFmtId="49" fontId="4" fillId="2" borderId="2" xfId="0" applyNumberFormat="1" applyFont="1" applyFill="1" applyBorder="1" applyAlignment="1">
      <alignment horizontal="center" vertical="top" wrapText="1"/>
    </xf>
    <xf numFmtId="165" fontId="4" fillId="2" borderId="2"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165" fontId="2" fillId="2" borderId="2" xfId="0" applyNumberFormat="1" applyFont="1" applyFill="1" applyBorder="1" applyAlignment="1">
      <alignment horizontal="center" vertical="top" wrapText="1"/>
    </xf>
    <xf numFmtId="0" fontId="2" fillId="2" borderId="1" xfId="2" applyFont="1" applyBorder="1" applyAlignment="1">
      <alignment horizontal="right" vertical="center"/>
    </xf>
  </cellXfs>
  <cellStyles count="3">
    <cellStyle name="Обычный" xfId="0" builtinId="0"/>
    <cellStyle name="Обычный 3"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65"/>
  <sheetViews>
    <sheetView tabSelected="1" view="pageBreakPreview" topLeftCell="A153" zoomScale="60" workbookViewId="0">
      <selection activeCell="A165" sqref="A165:B165"/>
    </sheetView>
  </sheetViews>
  <sheetFormatPr defaultRowHeight="15"/>
  <cols>
    <col min="1" max="1" width="54.7109375" style="9" customWidth="1"/>
    <col min="2" max="2" width="26.42578125" style="9" customWidth="1"/>
    <col min="3" max="5" width="13.5703125" style="9" customWidth="1"/>
    <col min="6" max="16384" width="9.140625" style="9"/>
  </cols>
  <sheetData>
    <row r="1" spans="1:5" ht="15.75">
      <c r="A1" s="8"/>
      <c r="B1" s="8"/>
      <c r="C1" s="8"/>
      <c r="D1" s="1"/>
      <c r="E1" s="2" t="s">
        <v>301</v>
      </c>
    </row>
    <row r="2" spans="1:5" ht="15.75">
      <c r="A2" s="8"/>
      <c r="B2" s="8"/>
      <c r="C2" s="8"/>
      <c r="D2" s="2"/>
      <c r="E2" s="2" t="s">
        <v>302</v>
      </c>
    </row>
    <row r="3" spans="1:5" ht="15.75">
      <c r="A3" s="8"/>
      <c r="B3" s="8"/>
      <c r="C3" s="8"/>
      <c r="D3" s="2"/>
      <c r="E3" s="2" t="s">
        <v>307</v>
      </c>
    </row>
    <row r="4" spans="1:5" ht="15.75">
      <c r="A4" s="10"/>
      <c r="B4" s="10"/>
      <c r="C4" s="10"/>
      <c r="D4" s="10"/>
      <c r="E4" s="10"/>
    </row>
    <row r="5" spans="1:5" ht="15.75">
      <c r="A5" s="5" t="s">
        <v>303</v>
      </c>
      <c r="B5" s="5"/>
      <c r="C5" s="5"/>
      <c r="D5" s="5"/>
      <c r="E5" s="5"/>
    </row>
    <row r="7" spans="1:5" ht="18.75">
      <c r="B7" s="11"/>
      <c r="E7" s="12" t="s">
        <v>0</v>
      </c>
    </row>
    <row r="8" spans="1:5">
      <c r="A8" s="13" t="s">
        <v>7</v>
      </c>
      <c r="B8" s="13" t="s">
        <v>1</v>
      </c>
      <c r="C8" s="13" t="s">
        <v>300</v>
      </c>
      <c r="D8" s="14">
        <v>2026</v>
      </c>
      <c r="E8" s="14">
        <v>2027</v>
      </c>
    </row>
    <row r="9" spans="1:5">
      <c r="A9" s="13"/>
      <c r="B9" s="13"/>
      <c r="C9" s="14"/>
      <c r="D9" s="14"/>
      <c r="E9" s="14"/>
    </row>
    <row r="10" spans="1:5">
      <c r="A10" s="13"/>
      <c r="B10" s="13"/>
      <c r="C10" s="14"/>
      <c r="D10" s="14"/>
      <c r="E10" s="14"/>
    </row>
    <row r="11" spans="1:5" ht="18.75">
      <c r="A11" s="15" t="s">
        <v>2</v>
      </c>
      <c r="B11" s="15" t="s">
        <v>3</v>
      </c>
      <c r="C11" s="15" t="s">
        <v>4</v>
      </c>
      <c r="D11" s="15" t="s">
        <v>5</v>
      </c>
      <c r="E11" s="15" t="s">
        <v>6</v>
      </c>
    </row>
    <row r="12" spans="1:5" ht="15.75">
      <c r="A12" s="16" t="s">
        <v>8</v>
      </c>
      <c r="B12" s="19"/>
      <c r="C12" s="20"/>
      <c r="D12" s="20"/>
      <c r="E12" s="21"/>
    </row>
    <row r="13" spans="1:5" ht="15.75">
      <c r="A13" s="17" t="s">
        <v>10</v>
      </c>
      <c r="B13" s="22" t="s">
        <v>9</v>
      </c>
      <c r="C13" s="23">
        <v>322620.79999999999</v>
      </c>
      <c r="D13" s="23">
        <v>337633</v>
      </c>
      <c r="E13" s="23">
        <v>375230.8</v>
      </c>
    </row>
    <row r="14" spans="1:5" ht="15.75">
      <c r="A14" s="17" t="s">
        <v>11</v>
      </c>
      <c r="B14" s="22"/>
      <c r="C14" s="23">
        <v>286272.59999999998</v>
      </c>
      <c r="D14" s="23">
        <v>306778.2</v>
      </c>
      <c r="E14" s="23">
        <v>344343.1</v>
      </c>
    </row>
    <row r="15" spans="1:5" ht="15.75">
      <c r="A15" s="17" t="s">
        <v>13</v>
      </c>
      <c r="B15" s="22" t="s">
        <v>12</v>
      </c>
      <c r="C15" s="23">
        <v>220720.6</v>
      </c>
      <c r="D15" s="23">
        <v>237460.8</v>
      </c>
      <c r="E15" s="23">
        <v>263210.40000000002</v>
      </c>
    </row>
    <row r="16" spans="1:5" ht="15.75">
      <c r="A16" s="17" t="s">
        <v>15</v>
      </c>
      <c r="B16" s="22" t="s">
        <v>14</v>
      </c>
      <c r="C16" s="23">
        <v>220720.6</v>
      </c>
      <c r="D16" s="23">
        <v>237460.8</v>
      </c>
      <c r="E16" s="23">
        <v>263210.40000000002</v>
      </c>
    </row>
    <row r="17" spans="1:5" ht="299.25">
      <c r="A17" s="17" t="s">
        <v>17</v>
      </c>
      <c r="B17" s="22" t="s">
        <v>16</v>
      </c>
      <c r="C17" s="23">
        <v>172444.79999999999</v>
      </c>
      <c r="D17" s="23">
        <v>185176.6</v>
      </c>
      <c r="E17" s="23">
        <v>204531.1</v>
      </c>
    </row>
    <row r="18" spans="1:5" ht="204.75">
      <c r="A18" s="17" t="s">
        <v>19</v>
      </c>
      <c r="B18" s="22" t="s">
        <v>18</v>
      </c>
      <c r="C18" s="23">
        <v>1484.1</v>
      </c>
      <c r="D18" s="23">
        <v>1641.4</v>
      </c>
      <c r="E18" s="23">
        <v>1885.9</v>
      </c>
    </row>
    <row r="19" spans="1:5" ht="189">
      <c r="A19" s="17" t="s">
        <v>21</v>
      </c>
      <c r="B19" s="22" t="s">
        <v>20</v>
      </c>
      <c r="C19" s="23">
        <v>3952.1</v>
      </c>
      <c r="D19" s="23">
        <v>4370.8999999999996</v>
      </c>
      <c r="E19" s="23">
        <v>5022</v>
      </c>
    </row>
    <row r="20" spans="1:5" ht="393.75">
      <c r="A20" s="17" t="s">
        <v>23</v>
      </c>
      <c r="B20" s="22" t="s">
        <v>22</v>
      </c>
      <c r="C20" s="23">
        <v>18592.7</v>
      </c>
      <c r="D20" s="23">
        <v>20537.8</v>
      </c>
      <c r="E20" s="23">
        <v>23632.1</v>
      </c>
    </row>
    <row r="21" spans="1:5" ht="141.75">
      <c r="A21" s="17" t="s">
        <v>25</v>
      </c>
      <c r="B21" s="22" t="s">
        <v>24</v>
      </c>
      <c r="C21" s="23">
        <v>3721.7</v>
      </c>
      <c r="D21" s="23">
        <v>3935.9</v>
      </c>
      <c r="E21" s="23">
        <v>4282.8</v>
      </c>
    </row>
    <row r="22" spans="1:5" ht="141.75">
      <c r="A22" s="17" t="s">
        <v>27</v>
      </c>
      <c r="B22" s="22" t="s">
        <v>26</v>
      </c>
      <c r="C22" s="23">
        <v>20525.2</v>
      </c>
      <c r="D22" s="23">
        <v>21798.2</v>
      </c>
      <c r="E22" s="23">
        <v>23856.5</v>
      </c>
    </row>
    <row r="23" spans="1:5" ht="47.25">
      <c r="A23" s="17" t="s">
        <v>29</v>
      </c>
      <c r="B23" s="22" t="s">
        <v>28</v>
      </c>
      <c r="C23" s="23">
        <v>18657.099999999999</v>
      </c>
      <c r="D23" s="23">
        <v>19658.2</v>
      </c>
      <c r="E23" s="23">
        <v>27002.400000000001</v>
      </c>
    </row>
    <row r="24" spans="1:5" ht="47.25">
      <c r="A24" s="17" t="s">
        <v>31</v>
      </c>
      <c r="B24" s="22" t="s">
        <v>30</v>
      </c>
      <c r="C24" s="23">
        <v>18657.099999999999</v>
      </c>
      <c r="D24" s="23">
        <v>19658.2</v>
      </c>
      <c r="E24" s="23">
        <v>27002.400000000001</v>
      </c>
    </row>
    <row r="25" spans="1:5" ht="141.75">
      <c r="A25" s="17" t="s">
        <v>33</v>
      </c>
      <c r="B25" s="22" t="s">
        <v>32</v>
      </c>
      <c r="C25" s="23">
        <v>9758</v>
      </c>
      <c r="D25" s="23">
        <v>10291.700000000001</v>
      </c>
      <c r="E25" s="23">
        <v>14115.3</v>
      </c>
    </row>
    <row r="26" spans="1:5" ht="157.5">
      <c r="A26" s="17" t="s">
        <v>35</v>
      </c>
      <c r="B26" s="22" t="s">
        <v>34</v>
      </c>
      <c r="C26" s="23">
        <v>44</v>
      </c>
      <c r="D26" s="23">
        <v>47.7</v>
      </c>
      <c r="E26" s="23">
        <v>65.400000000000006</v>
      </c>
    </row>
    <row r="27" spans="1:5" ht="141.75">
      <c r="A27" s="17" t="s">
        <v>37</v>
      </c>
      <c r="B27" s="22" t="s">
        <v>36</v>
      </c>
      <c r="C27" s="23">
        <v>9854.6</v>
      </c>
      <c r="D27" s="23">
        <v>10342.5</v>
      </c>
      <c r="E27" s="23">
        <v>14173.4</v>
      </c>
    </row>
    <row r="28" spans="1:5" ht="94.5">
      <c r="A28" s="17" t="s">
        <v>39</v>
      </c>
      <c r="B28" s="22" t="s">
        <v>38</v>
      </c>
      <c r="C28" s="23">
        <v>-999.5</v>
      </c>
      <c r="D28" s="23">
        <v>-1023.7</v>
      </c>
      <c r="E28" s="23">
        <v>-1351.7</v>
      </c>
    </row>
    <row r="29" spans="1:5" ht="141.75">
      <c r="A29" s="17" t="s">
        <v>41</v>
      </c>
      <c r="B29" s="22" t="s">
        <v>40</v>
      </c>
      <c r="C29" s="23">
        <v>-999.5</v>
      </c>
      <c r="D29" s="23">
        <v>-1023.7</v>
      </c>
      <c r="E29" s="23">
        <v>-1351.7</v>
      </c>
    </row>
    <row r="30" spans="1:5" ht="15.75">
      <c r="A30" s="17" t="s">
        <v>43</v>
      </c>
      <c r="B30" s="22" t="s">
        <v>42</v>
      </c>
      <c r="C30" s="23">
        <v>29206.9</v>
      </c>
      <c r="D30" s="23">
        <v>31918.400000000001</v>
      </c>
      <c r="E30" s="23">
        <v>36375.599999999999</v>
      </c>
    </row>
    <row r="31" spans="1:5" ht="31.5">
      <c r="A31" s="17" t="s">
        <v>45</v>
      </c>
      <c r="B31" s="22" t="s">
        <v>44</v>
      </c>
      <c r="C31" s="23">
        <v>9772.6</v>
      </c>
      <c r="D31" s="23">
        <v>10162.299999999999</v>
      </c>
      <c r="E31" s="23">
        <v>10813</v>
      </c>
    </row>
    <row r="32" spans="1:5" ht="47.25">
      <c r="A32" s="17" t="s">
        <v>47</v>
      </c>
      <c r="B32" s="22" t="s">
        <v>46</v>
      </c>
      <c r="C32" s="23">
        <v>5412.6</v>
      </c>
      <c r="D32" s="23">
        <v>5683.6</v>
      </c>
      <c r="E32" s="23">
        <v>6106</v>
      </c>
    </row>
    <row r="33" spans="1:5" ht="47.25">
      <c r="A33" s="17" t="s">
        <v>47</v>
      </c>
      <c r="B33" s="22" t="s">
        <v>48</v>
      </c>
      <c r="C33" s="23">
        <v>5412.6</v>
      </c>
      <c r="D33" s="23">
        <v>5683.6</v>
      </c>
      <c r="E33" s="23">
        <v>6106</v>
      </c>
    </row>
    <row r="34" spans="1:5" ht="47.25">
      <c r="A34" s="17" t="s">
        <v>50</v>
      </c>
      <c r="B34" s="22" t="s">
        <v>49</v>
      </c>
      <c r="C34" s="23">
        <v>4360</v>
      </c>
      <c r="D34" s="23">
        <v>4478.7</v>
      </c>
      <c r="E34" s="23">
        <v>4707</v>
      </c>
    </row>
    <row r="35" spans="1:5" ht="78.75">
      <c r="A35" s="17" t="s">
        <v>52</v>
      </c>
      <c r="B35" s="22" t="s">
        <v>51</v>
      </c>
      <c r="C35" s="23">
        <v>4360</v>
      </c>
      <c r="D35" s="23">
        <v>4478.7</v>
      </c>
      <c r="E35" s="23">
        <v>4707</v>
      </c>
    </row>
    <row r="36" spans="1:5" ht="15.75">
      <c r="A36" s="17" t="s">
        <v>54</v>
      </c>
      <c r="B36" s="22" t="s">
        <v>53</v>
      </c>
      <c r="C36" s="23">
        <v>15711.3</v>
      </c>
      <c r="D36" s="23">
        <v>17754.099999999999</v>
      </c>
      <c r="E36" s="23">
        <v>21304.6</v>
      </c>
    </row>
    <row r="37" spans="1:5" ht="15.75">
      <c r="A37" s="17" t="s">
        <v>54</v>
      </c>
      <c r="B37" s="22" t="s">
        <v>55</v>
      </c>
      <c r="C37" s="23">
        <v>15711.3</v>
      </c>
      <c r="D37" s="23">
        <v>17754.099999999999</v>
      </c>
      <c r="E37" s="23">
        <v>21304.6</v>
      </c>
    </row>
    <row r="38" spans="1:5" ht="31.5">
      <c r="A38" s="17" t="s">
        <v>57</v>
      </c>
      <c r="B38" s="22" t="s">
        <v>56</v>
      </c>
      <c r="C38" s="23">
        <v>3723</v>
      </c>
      <c r="D38" s="23">
        <v>4002</v>
      </c>
      <c r="E38" s="23">
        <v>4258</v>
      </c>
    </row>
    <row r="39" spans="1:5" ht="47.25">
      <c r="A39" s="17" t="s">
        <v>59</v>
      </c>
      <c r="B39" s="22" t="s">
        <v>58</v>
      </c>
      <c r="C39" s="23">
        <v>3723</v>
      </c>
      <c r="D39" s="23">
        <v>4002</v>
      </c>
      <c r="E39" s="23">
        <v>4258</v>
      </c>
    </row>
    <row r="40" spans="1:5" ht="15.75">
      <c r="A40" s="17" t="s">
        <v>61</v>
      </c>
      <c r="B40" s="22" t="s">
        <v>60</v>
      </c>
      <c r="C40" s="23">
        <v>12090</v>
      </c>
      <c r="D40" s="23">
        <v>12079</v>
      </c>
      <c r="E40" s="23">
        <v>12066</v>
      </c>
    </row>
    <row r="41" spans="1:5" ht="15.75">
      <c r="A41" s="17" t="s">
        <v>63</v>
      </c>
      <c r="B41" s="22" t="s">
        <v>62</v>
      </c>
      <c r="C41" s="23">
        <v>12090</v>
      </c>
      <c r="D41" s="23">
        <v>12079</v>
      </c>
      <c r="E41" s="23">
        <v>12066</v>
      </c>
    </row>
    <row r="42" spans="1:5" ht="15.75">
      <c r="A42" s="17" t="s">
        <v>65</v>
      </c>
      <c r="B42" s="22" t="s">
        <v>64</v>
      </c>
      <c r="C42" s="23">
        <v>1083</v>
      </c>
      <c r="D42" s="23">
        <v>1093</v>
      </c>
      <c r="E42" s="23">
        <v>1104</v>
      </c>
    </row>
    <row r="43" spans="1:5" ht="15.75">
      <c r="A43" s="17" t="s">
        <v>67</v>
      </c>
      <c r="B43" s="22" t="s">
        <v>66</v>
      </c>
      <c r="C43" s="23">
        <v>11007</v>
      </c>
      <c r="D43" s="23">
        <v>10986</v>
      </c>
      <c r="E43" s="23">
        <v>10962</v>
      </c>
    </row>
    <row r="44" spans="1:5" ht="15.75">
      <c r="A44" s="17" t="s">
        <v>69</v>
      </c>
      <c r="B44" s="22" t="s">
        <v>68</v>
      </c>
      <c r="C44" s="23">
        <v>5598</v>
      </c>
      <c r="D44" s="23">
        <v>5661.8</v>
      </c>
      <c r="E44" s="23">
        <v>5688.7</v>
      </c>
    </row>
    <row r="45" spans="1:5" ht="47.25">
      <c r="A45" s="17" t="s">
        <v>71</v>
      </c>
      <c r="B45" s="22" t="s">
        <v>70</v>
      </c>
      <c r="C45" s="23">
        <v>4242</v>
      </c>
      <c r="D45" s="23">
        <v>4283</v>
      </c>
      <c r="E45" s="23">
        <v>4314</v>
      </c>
    </row>
    <row r="46" spans="1:5" ht="63">
      <c r="A46" s="17" t="s">
        <v>73</v>
      </c>
      <c r="B46" s="22" t="s">
        <v>72</v>
      </c>
      <c r="C46" s="23">
        <v>4242</v>
      </c>
      <c r="D46" s="23">
        <v>4283</v>
      </c>
      <c r="E46" s="23">
        <v>4314</v>
      </c>
    </row>
    <row r="47" spans="1:5" ht="94.5">
      <c r="A47" s="17" t="s">
        <v>75</v>
      </c>
      <c r="B47" s="22" t="s">
        <v>74</v>
      </c>
      <c r="C47" s="23">
        <v>92.7</v>
      </c>
      <c r="D47" s="23">
        <v>95.4</v>
      </c>
      <c r="E47" s="23">
        <v>98.1</v>
      </c>
    </row>
    <row r="48" spans="1:5" ht="47.25">
      <c r="A48" s="17" t="s">
        <v>77</v>
      </c>
      <c r="B48" s="22" t="s">
        <v>76</v>
      </c>
      <c r="C48" s="23">
        <v>1263.3</v>
      </c>
      <c r="D48" s="23">
        <v>1283.4000000000001</v>
      </c>
      <c r="E48" s="23">
        <v>1276.5999999999999</v>
      </c>
    </row>
    <row r="49" spans="1:5" ht="47.25">
      <c r="A49" s="17" t="s">
        <v>79</v>
      </c>
      <c r="B49" s="22" t="s">
        <v>78</v>
      </c>
      <c r="C49" s="23">
        <v>1020.8</v>
      </c>
      <c r="D49" s="23">
        <v>1038.8</v>
      </c>
      <c r="E49" s="23">
        <v>1030.9000000000001</v>
      </c>
    </row>
    <row r="50" spans="1:5" ht="63">
      <c r="A50" s="17" t="s">
        <v>81</v>
      </c>
      <c r="B50" s="22" t="s">
        <v>80</v>
      </c>
      <c r="C50" s="23">
        <v>1020.8</v>
      </c>
      <c r="D50" s="23">
        <v>1038.8</v>
      </c>
      <c r="E50" s="23">
        <v>1030.9000000000001</v>
      </c>
    </row>
    <row r="51" spans="1:5" ht="31.5">
      <c r="A51" s="17" t="s">
        <v>83</v>
      </c>
      <c r="B51" s="22" t="s">
        <v>82</v>
      </c>
      <c r="C51" s="23">
        <v>171.2</v>
      </c>
      <c r="D51" s="23">
        <v>173.3</v>
      </c>
      <c r="E51" s="23">
        <v>174.4</v>
      </c>
    </row>
    <row r="52" spans="1:5" ht="94.5">
      <c r="A52" s="17" t="s">
        <v>85</v>
      </c>
      <c r="B52" s="22" t="s">
        <v>84</v>
      </c>
      <c r="C52" s="23">
        <v>71.3</v>
      </c>
      <c r="D52" s="23">
        <v>71.3</v>
      </c>
      <c r="E52" s="23">
        <v>71.3</v>
      </c>
    </row>
    <row r="53" spans="1:5" ht="110.25">
      <c r="A53" s="17" t="s">
        <v>87</v>
      </c>
      <c r="B53" s="22" t="s">
        <v>86</v>
      </c>
      <c r="C53" s="23">
        <v>71.3</v>
      </c>
      <c r="D53" s="23">
        <v>71.3</v>
      </c>
      <c r="E53" s="23">
        <v>71.3</v>
      </c>
    </row>
    <row r="54" spans="1:5" ht="126">
      <c r="A54" s="17" t="s">
        <v>89</v>
      </c>
      <c r="B54" s="22" t="s">
        <v>88</v>
      </c>
      <c r="C54" s="23">
        <v>71.3</v>
      </c>
      <c r="D54" s="23">
        <v>71.3</v>
      </c>
      <c r="E54" s="23">
        <v>71.3</v>
      </c>
    </row>
    <row r="55" spans="1:5" ht="15.75">
      <c r="A55" s="17" t="s">
        <v>90</v>
      </c>
      <c r="B55" s="22"/>
      <c r="C55" s="23">
        <v>36348.199999999997</v>
      </c>
      <c r="D55" s="23">
        <v>30854.799999999999</v>
      </c>
      <c r="E55" s="23">
        <v>30887.7</v>
      </c>
    </row>
    <row r="56" spans="1:5" ht="47.25">
      <c r="A56" s="17" t="s">
        <v>92</v>
      </c>
      <c r="B56" s="22" t="s">
        <v>91</v>
      </c>
      <c r="C56" s="23">
        <v>35376.699999999997</v>
      </c>
      <c r="D56" s="23">
        <v>29848.2</v>
      </c>
      <c r="E56" s="23">
        <v>29848.2</v>
      </c>
    </row>
    <row r="57" spans="1:5" ht="110.25">
      <c r="A57" s="17" t="s">
        <v>94</v>
      </c>
      <c r="B57" s="22" t="s">
        <v>93</v>
      </c>
      <c r="C57" s="23">
        <v>35376.699999999997</v>
      </c>
      <c r="D57" s="23">
        <v>29848.2</v>
      </c>
      <c r="E57" s="23">
        <v>29848.2</v>
      </c>
    </row>
    <row r="58" spans="1:5" ht="78.75">
      <c r="A58" s="17" t="s">
        <v>96</v>
      </c>
      <c r="B58" s="22" t="s">
        <v>95</v>
      </c>
      <c r="C58" s="23">
        <v>35006.199999999997</v>
      </c>
      <c r="D58" s="23">
        <v>29477.7</v>
      </c>
      <c r="E58" s="23">
        <v>29477.7</v>
      </c>
    </row>
    <row r="59" spans="1:5" ht="110.25">
      <c r="A59" s="17" t="s">
        <v>98</v>
      </c>
      <c r="B59" s="22" t="s">
        <v>97</v>
      </c>
      <c r="C59" s="23">
        <v>30042.400000000001</v>
      </c>
      <c r="D59" s="23">
        <v>24557.200000000001</v>
      </c>
      <c r="E59" s="23">
        <v>24557.200000000001</v>
      </c>
    </row>
    <row r="60" spans="1:5" ht="94.5">
      <c r="A60" s="17" t="s">
        <v>100</v>
      </c>
      <c r="B60" s="22" t="s">
        <v>99</v>
      </c>
      <c r="C60" s="23">
        <v>4963.8</v>
      </c>
      <c r="D60" s="23">
        <v>4920.5</v>
      </c>
      <c r="E60" s="23">
        <v>4920.5</v>
      </c>
    </row>
    <row r="61" spans="1:5" ht="110.25">
      <c r="A61" s="17" t="s">
        <v>102</v>
      </c>
      <c r="B61" s="22" t="s">
        <v>101</v>
      </c>
      <c r="C61" s="23">
        <v>47.7</v>
      </c>
      <c r="D61" s="23">
        <v>47.7</v>
      </c>
      <c r="E61" s="23">
        <v>47.7</v>
      </c>
    </row>
    <row r="62" spans="1:5" ht="94.5">
      <c r="A62" s="17" t="s">
        <v>104</v>
      </c>
      <c r="B62" s="22" t="s">
        <v>103</v>
      </c>
      <c r="C62" s="23">
        <v>47.7</v>
      </c>
      <c r="D62" s="23">
        <v>47.7</v>
      </c>
      <c r="E62" s="23">
        <v>47.7</v>
      </c>
    </row>
    <row r="63" spans="1:5" ht="47.25">
      <c r="A63" s="17" t="s">
        <v>106</v>
      </c>
      <c r="B63" s="22" t="s">
        <v>105</v>
      </c>
      <c r="C63" s="23">
        <v>322.8</v>
      </c>
      <c r="D63" s="23">
        <v>322.8</v>
      </c>
      <c r="E63" s="23">
        <v>322.8</v>
      </c>
    </row>
    <row r="64" spans="1:5" ht="47.25">
      <c r="A64" s="17" t="s">
        <v>108</v>
      </c>
      <c r="B64" s="22" t="s">
        <v>107</v>
      </c>
      <c r="C64" s="23">
        <v>322.8</v>
      </c>
      <c r="D64" s="23">
        <v>322.8</v>
      </c>
      <c r="E64" s="23">
        <v>322.8</v>
      </c>
    </row>
    <row r="65" spans="1:5" ht="31.5">
      <c r="A65" s="17" t="s">
        <v>110</v>
      </c>
      <c r="B65" s="22" t="s">
        <v>109</v>
      </c>
      <c r="C65" s="23">
        <v>23.1</v>
      </c>
      <c r="D65" s="23">
        <v>24</v>
      </c>
      <c r="E65" s="23">
        <v>25</v>
      </c>
    </row>
    <row r="66" spans="1:5" ht="31.5">
      <c r="A66" s="17" t="s">
        <v>112</v>
      </c>
      <c r="B66" s="22" t="s">
        <v>111</v>
      </c>
      <c r="C66" s="23">
        <v>23.1</v>
      </c>
      <c r="D66" s="23">
        <v>24</v>
      </c>
      <c r="E66" s="23">
        <v>25</v>
      </c>
    </row>
    <row r="67" spans="1:5" ht="31.5">
      <c r="A67" s="17" t="s">
        <v>114</v>
      </c>
      <c r="B67" s="22" t="s">
        <v>113</v>
      </c>
      <c r="C67" s="23">
        <v>23.1</v>
      </c>
      <c r="D67" s="23">
        <v>24</v>
      </c>
      <c r="E67" s="23">
        <v>25</v>
      </c>
    </row>
    <row r="68" spans="1:5" ht="15.75">
      <c r="A68" s="17" t="s">
        <v>116</v>
      </c>
      <c r="B68" s="22" t="s">
        <v>115</v>
      </c>
      <c r="C68" s="23">
        <v>948.4</v>
      </c>
      <c r="D68" s="23">
        <v>982.6</v>
      </c>
      <c r="E68" s="23">
        <v>1014.5</v>
      </c>
    </row>
    <row r="69" spans="1:5" ht="47.25">
      <c r="A69" s="17" t="s">
        <v>118</v>
      </c>
      <c r="B69" s="22" t="s">
        <v>117</v>
      </c>
      <c r="C69" s="23">
        <v>580.29999999999995</v>
      </c>
      <c r="D69" s="23">
        <v>603.5</v>
      </c>
      <c r="E69" s="23">
        <v>627.6</v>
      </c>
    </row>
    <row r="70" spans="1:5" ht="78.75">
      <c r="A70" s="17" t="s">
        <v>120</v>
      </c>
      <c r="B70" s="22" t="s">
        <v>119</v>
      </c>
      <c r="C70" s="23">
        <v>3</v>
      </c>
      <c r="D70" s="23">
        <v>3</v>
      </c>
      <c r="E70" s="23">
        <v>3.1</v>
      </c>
    </row>
    <row r="71" spans="1:5" ht="110.25">
      <c r="A71" s="17" t="s">
        <v>122</v>
      </c>
      <c r="B71" s="22" t="s">
        <v>121</v>
      </c>
      <c r="C71" s="23">
        <v>3</v>
      </c>
      <c r="D71" s="23">
        <v>3</v>
      </c>
      <c r="E71" s="23">
        <v>3.1</v>
      </c>
    </row>
    <row r="72" spans="1:5" ht="110.25">
      <c r="A72" s="17" t="s">
        <v>124</v>
      </c>
      <c r="B72" s="22" t="s">
        <v>123</v>
      </c>
      <c r="C72" s="23">
        <v>3</v>
      </c>
      <c r="D72" s="23">
        <v>3</v>
      </c>
      <c r="E72" s="23">
        <v>3.1</v>
      </c>
    </row>
    <row r="73" spans="1:5" ht="110.25">
      <c r="A73" s="17" t="s">
        <v>126</v>
      </c>
      <c r="B73" s="22" t="s">
        <v>125</v>
      </c>
      <c r="C73" s="23">
        <v>29.7</v>
      </c>
      <c r="D73" s="23">
        <v>30.9</v>
      </c>
      <c r="E73" s="23">
        <v>32.1</v>
      </c>
    </row>
    <row r="74" spans="1:5" ht="141.75">
      <c r="A74" s="17" t="s">
        <v>128</v>
      </c>
      <c r="B74" s="22" t="s">
        <v>127</v>
      </c>
      <c r="C74" s="23">
        <v>29.7</v>
      </c>
      <c r="D74" s="23">
        <v>30.9</v>
      </c>
      <c r="E74" s="23">
        <v>32.1</v>
      </c>
    </row>
    <row r="75" spans="1:5" ht="189">
      <c r="A75" s="17" t="s">
        <v>130</v>
      </c>
      <c r="B75" s="22" t="s">
        <v>129</v>
      </c>
      <c r="C75" s="23">
        <v>14.4</v>
      </c>
      <c r="D75" s="23">
        <v>15</v>
      </c>
      <c r="E75" s="23">
        <v>15.6</v>
      </c>
    </row>
    <row r="76" spans="1:5" ht="141.75">
      <c r="A76" s="17" t="s">
        <v>132</v>
      </c>
      <c r="B76" s="22" t="s">
        <v>131</v>
      </c>
      <c r="C76" s="23">
        <v>15.3</v>
      </c>
      <c r="D76" s="23">
        <v>15.9</v>
      </c>
      <c r="E76" s="23">
        <v>16.5</v>
      </c>
    </row>
    <row r="77" spans="1:5" ht="78.75">
      <c r="A77" s="17" t="s">
        <v>134</v>
      </c>
      <c r="B77" s="22" t="s">
        <v>133</v>
      </c>
      <c r="C77" s="23">
        <v>199.6</v>
      </c>
      <c r="D77" s="23">
        <v>207.6</v>
      </c>
      <c r="E77" s="23">
        <v>215.9</v>
      </c>
    </row>
    <row r="78" spans="1:5" ht="110.25">
      <c r="A78" s="17" t="s">
        <v>136</v>
      </c>
      <c r="B78" s="22" t="s">
        <v>135</v>
      </c>
      <c r="C78" s="23">
        <v>199.6</v>
      </c>
      <c r="D78" s="23">
        <v>207.6</v>
      </c>
      <c r="E78" s="23">
        <v>215.9</v>
      </c>
    </row>
    <row r="79" spans="1:5" ht="110.25">
      <c r="A79" s="17" t="s">
        <v>138</v>
      </c>
      <c r="B79" s="22" t="s">
        <v>137</v>
      </c>
      <c r="C79" s="23">
        <v>199.6</v>
      </c>
      <c r="D79" s="23">
        <v>207.6</v>
      </c>
      <c r="E79" s="23">
        <v>215.9</v>
      </c>
    </row>
    <row r="80" spans="1:5" ht="94.5">
      <c r="A80" s="17" t="s">
        <v>140</v>
      </c>
      <c r="B80" s="22" t="s">
        <v>139</v>
      </c>
      <c r="C80" s="23">
        <v>29.4</v>
      </c>
      <c r="D80" s="23">
        <v>30.6</v>
      </c>
      <c r="E80" s="23">
        <v>31.8</v>
      </c>
    </row>
    <row r="81" spans="1:5" ht="126">
      <c r="A81" s="17" t="s">
        <v>142</v>
      </c>
      <c r="B81" s="22" t="s">
        <v>141</v>
      </c>
      <c r="C81" s="23">
        <v>29.4</v>
      </c>
      <c r="D81" s="23">
        <v>30.6</v>
      </c>
      <c r="E81" s="23">
        <v>31.8</v>
      </c>
    </row>
    <row r="82" spans="1:5" ht="157.5">
      <c r="A82" s="17" t="s">
        <v>144</v>
      </c>
      <c r="B82" s="22" t="s">
        <v>143</v>
      </c>
      <c r="C82" s="23">
        <v>29.4</v>
      </c>
      <c r="D82" s="23">
        <v>30.6</v>
      </c>
      <c r="E82" s="23">
        <v>31.8</v>
      </c>
    </row>
    <row r="83" spans="1:5" ht="94.5">
      <c r="A83" s="17" t="s">
        <v>146</v>
      </c>
      <c r="B83" s="22" t="s">
        <v>145</v>
      </c>
      <c r="C83" s="23">
        <v>13.8</v>
      </c>
      <c r="D83" s="23">
        <v>14.4</v>
      </c>
      <c r="E83" s="23">
        <v>15</v>
      </c>
    </row>
    <row r="84" spans="1:5" ht="126">
      <c r="A84" s="17" t="s">
        <v>148</v>
      </c>
      <c r="B84" s="22" t="s">
        <v>147</v>
      </c>
      <c r="C84" s="23">
        <v>13.8</v>
      </c>
      <c r="D84" s="23">
        <v>14.4</v>
      </c>
      <c r="E84" s="23">
        <v>15</v>
      </c>
    </row>
    <row r="85" spans="1:5" ht="141.75">
      <c r="A85" s="17" t="s">
        <v>150</v>
      </c>
      <c r="B85" s="22" t="s">
        <v>149</v>
      </c>
      <c r="C85" s="23">
        <v>13.8</v>
      </c>
      <c r="D85" s="23">
        <v>14.4</v>
      </c>
      <c r="E85" s="23">
        <v>15</v>
      </c>
    </row>
    <row r="86" spans="1:5" ht="94.5">
      <c r="A86" s="17" t="s">
        <v>152</v>
      </c>
      <c r="B86" s="22" t="s">
        <v>151</v>
      </c>
      <c r="C86" s="23">
        <v>304.8</v>
      </c>
      <c r="D86" s="23">
        <v>317</v>
      </c>
      <c r="E86" s="23">
        <v>329.7</v>
      </c>
    </row>
    <row r="87" spans="1:5" ht="126">
      <c r="A87" s="17" t="s">
        <v>154</v>
      </c>
      <c r="B87" s="22" t="s">
        <v>153</v>
      </c>
      <c r="C87" s="23">
        <v>304.8</v>
      </c>
      <c r="D87" s="23">
        <v>317</v>
      </c>
      <c r="E87" s="23">
        <v>329.7</v>
      </c>
    </row>
    <row r="88" spans="1:5" ht="126">
      <c r="A88" s="17" t="s">
        <v>156</v>
      </c>
      <c r="B88" s="22" t="s">
        <v>155</v>
      </c>
      <c r="C88" s="23">
        <v>304.8</v>
      </c>
      <c r="D88" s="23">
        <v>317</v>
      </c>
      <c r="E88" s="23">
        <v>329.7</v>
      </c>
    </row>
    <row r="89" spans="1:5" ht="141.75">
      <c r="A89" s="17" t="s">
        <v>158</v>
      </c>
      <c r="B89" s="22" t="s">
        <v>157</v>
      </c>
      <c r="C89" s="23">
        <v>76.900000000000006</v>
      </c>
      <c r="D89" s="23">
        <v>80.400000000000006</v>
      </c>
      <c r="E89" s="23">
        <v>80.400000000000006</v>
      </c>
    </row>
    <row r="90" spans="1:5" ht="110.25">
      <c r="A90" s="17" t="s">
        <v>160</v>
      </c>
      <c r="B90" s="22" t="s">
        <v>159</v>
      </c>
      <c r="C90" s="23">
        <v>76.900000000000006</v>
      </c>
      <c r="D90" s="23">
        <v>80.400000000000006</v>
      </c>
      <c r="E90" s="23">
        <v>80.400000000000006</v>
      </c>
    </row>
    <row r="91" spans="1:5" ht="94.5">
      <c r="A91" s="17" t="s">
        <v>162</v>
      </c>
      <c r="B91" s="22" t="s">
        <v>161</v>
      </c>
      <c r="C91" s="23">
        <v>76.900000000000006</v>
      </c>
      <c r="D91" s="23">
        <v>80.400000000000006</v>
      </c>
      <c r="E91" s="23">
        <v>80.400000000000006</v>
      </c>
    </row>
    <row r="92" spans="1:5" ht="173.25">
      <c r="A92" s="17" t="s">
        <v>164</v>
      </c>
      <c r="B92" s="22" t="s">
        <v>163</v>
      </c>
      <c r="C92" s="23">
        <v>76.900000000000006</v>
      </c>
      <c r="D92" s="23">
        <v>80.400000000000006</v>
      </c>
      <c r="E92" s="23">
        <v>80.400000000000006</v>
      </c>
    </row>
    <row r="93" spans="1:5" ht="31.5">
      <c r="A93" s="17" t="s">
        <v>166</v>
      </c>
      <c r="B93" s="22" t="s">
        <v>165</v>
      </c>
      <c r="C93" s="23">
        <v>187.2</v>
      </c>
      <c r="D93" s="23">
        <v>194.7</v>
      </c>
      <c r="E93" s="23">
        <v>202.5</v>
      </c>
    </row>
    <row r="94" spans="1:5" ht="94.5">
      <c r="A94" s="17" t="s">
        <v>168</v>
      </c>
      <c r="B94" s="22" t="s">
        <v>167</v>
      </c>
      <c r="C94" s="23">
        <v>187.2</v>
      </c>
      <c r="D94" s="23">
        <v>194.7</v>
      </c>
      <c r="E94" s="23">
        <v>202.5</v>
      </c>
    </row>
    <row r="95" spans="1:5" ht="78.75">
      <c r="A95" s="17" t="s">
        <v>170</v>
      </c>
      <c r="B95" s="22" t="s">
        <v>169</v>
      </c>
      <c r="C95" s="23">
        <v>187.2</v>
      </c>
      <c r="D95" s="23">
        <v>194.7</v>
      </c>
      <c r="E95" s="23">
        <v>202.5</v>
      </c>
    </row>
    <row r="96" spans="1:5" ht="173.25">
      <c r="A96" s="17" t="s">
        <v>172</v>
      </c>
      <c r="B96" s="22" t="s">
        <v>171</v>
      </c>
      <c r="C96" s="23">
        <v>187.2</v>
      </c>
      <c r="D96" s="23">
        <v>194.7</v>
      </c>
      <c r="E96" s="23">
        <v>202.5</v>
      </c>
    </row>
    <row r="97" spans="1:5" ht="15.75">
      <c r="A97" s="17" t="s">
        <v>174</v>
      </c>
      <c r="B97" s="22" t="s">
        <v>173</v>
      </c>
      <c r="C97" s="23">
        <v>104</v>
      </c>
      <c r="D97" s="23">
        <v>104</v>
      </c>
      <c r="E97" s="23">
        <v>104</v>
      </c>
    </row>
    <row r="98" spans="1:5" ht="220.5">
      <c r="A98" s="17" t="s">
        <v>176</v>
      </c>
      <c r="B98" s="22" t="s">
        <v>175</v>
      </c>
      <c r="C98" s="23">
        <v>104</v>
      </c>
      <c r="D98" s="23">
        <v>104</v>
      </c>
      <c r="E98" s="23">
        <v>104</v>
      </c>
    </row>
    <row r="99" spans="1:5" ht="15.75">
      <c r="A99" s="18" t="s">
        <v>178</v>
      </c>
      <c r="B99" s="24" t="s">
        <v>177</v>
      </c>
      <c r="C99" s="25">
        <v>1534974.3</v>
      </c>
      <c r="D99" s="25">
        <v>1250341.7</v>
      </c>
      <c r="E99" s="25">
        <f>E100+E157</f>
        <v>1212341.3</v>
      </c>
    </row>
    <row r="100" spans="1:5" ht="47.25">
      <c r="A100" s="17" t="s">
        <v>180</v>
      </c>
      <c r="B100" s="22" t="s">
        <v>179</v>
      </c>
      <c r="C100" s="23">
        <v>1538252.8</v>
      </c>
      <c r="D100" s="23">
        <v>1250341.7</v>
      </c>
      <c r="E100" s="23">
        <f>E101+E106+E125+E148</f>
        <v>1212341.3</v>
      </c>
    </row>
    <row r="101" spans="1:5" ht="31.5">
      <c r="A101" s="17" t="s">
        <v>182</v>
      </c>
      <c r="B101" s="22" t="s">
        <v>181</v>
      </c>
      <c r="C101" s="23">
        <v>172544.4</v>
      </c>
      <c r="D101" s="23">
        <v>99828.5</v>
      </c>
      <c r="E101" s="23">
        <v>80067.7</v>
      </c>
    </row>
    <row r="102" spans="1:5" ht="31.5">
      <c r="A102" s="17" t="s">
        <v>184</v>
      </c>
      <c r="B102" s="22" t="s">
        <v>183</v>
      </c>
      <c r="C102" s="23">
        <v>146253.29999999999</v>
      </c>
      <c r="D102" s="23">
        <v>99828.5</v>
      </c>
      <c r="E102" s="23">
        <v>80067.7</v>
      </c>
    </row>
    <row r="103" spans="1:5" ht="47.25">
      <c r="A103" s="17" t="s">
        <v>186</v>
      </c>
      <c r="B103" s="22" t="s">
        <v>185</v>
      </c>
      <c r="C103" s="23">
        <v>146253.29999999999</v>
      </c>
      <c r="D103" s="23">
        <v>99828.5</v>
      </c>
      <c r="E103" s="23">
        <v>80067.7</v>
      </c>
    </row>
    <row r="104" spans="1:5" ht="31.5">
      <c r="A104" s="17" t="s">
        <v>188</v>
      </c>
      <c r="B104" s="22" t="s">
        <v>187</v>
      </c>
      <c r="C104" s="23">
        <v>26291.1</v>
      </c>
      <c r="D104" s="23">
        <v>0</v>
      </c>
      <c r="E104" s="23">
        <v>0</v>
      </c>
    </row>
    <row r="105" spans="1:5" ht="47.25">
      <c r="A105" s="17" t="s">
        <v>190</v>
      </c>
      <c r="B105" s="22" t="s">
        <v>189</v>
      </c>
      <c r="C105" s="23">
        <v>26291.1</v>
      </c>
      <c r="D105" s="23">
        <v>0</v>
      </c>
      <c r="E105" s="23">
        <v>0</v>
      </c>
    </row>
    <row r="106" spans="1:5" ht="31.5">
      <c r="A106" s="17" t="s">
        <v>192</v>
      </c>
      <c r="B106" s="22" t="s">
        <v>191</v>
      </c>
      <c r="C106" s="23">
        <v>378668.4</v>
      </c>
      <c r="D106" s="23">
        <v>132681.60000000001</v>
      </c>
      <c r="E106" s="23">
        <f>E107+E109+E111+E113++E115+E117+E119+E121+E123</f>
        <v>90375.700000000012</v>
      </c>
    </row>
    <row r="107" spans="1:5" ht="78.75">
      <c r="A107" s="17" t="s">
        <v>194</v>
      </c>
      <c r="B107" s="22" t="s">
        <v>193</v>
      </c>
      <c r="C107" s="23">
        <v>3232.6</v>
      </c>
      <c r="D107" s="23">
        <v>3281.7</v>
      </c>
      <c r="E107" s="23">
        <v>3341.1</v>
      </c>
    </row>
    <row r="108" spans="1:5" ht="94.5">
      <c r="A108" s="17" t="s">
        <v>196</v>
      </c>
      <c r="B108" s="22" t="s">
        <v>195</v>
      </c>
      <c r="C108" s="23">
        <v>3232.6</v>
      </c>
      <c r="D108" s="23">
        <v>3281.7</v>
      </c>
      <c r="E108" s="23">
        <v>3341.1</v>
      </c>
    </row>
    <row r="109" spans="1:5" ht="63">
      <c r="A109" s="17" t="s">
        <v>198</v>
      </c>
      <c r="B109" s="22" t="s">
        <v>197</v>
      </c>
      <c r="C109" s="23">
        <v>19386.7</v>
      </c>
      <c r="D109" s="23">
        <v>17598.7</v>
      </c>
      <c r="E109" s="23">
        <v>16937</v>
      </c>
    </row>
    <row r="110" spans="1:5" ht="78.75">
      <c r="A110" s="17" t="s">
        <v>200</v>
      </c>
      <c r="B110" s="22" t="s">
        <v>199</v>
      </c>
      <c r="C110" s="23">
        <v>19386.7</v>
      </c>
      <c r="D110" s="23">
        <v>17598.7</v>
      </c>
      <c r="E110" s="23">
        <v>16937</v>
      </c>
    </row>
    <row r="111" spans="1:5" ht="78.75">
      <c r="A111" s="17" t="s">
        <v>202</v>
      </c>
      <c r="B111" s="22" t="s">
        <v>201</v>
      </c>
      <c r="C111" s="23">
        <v>46207.5</v>
      </c>
      <c r="D111" s="23">
        <v>67246.600000000006</v>
      </c>
      <c r="E111" s="23">
        <v>29613.3</v>
      </c>
    </row>
    <row r="112" spans="1:5" ht="78.75">
      <c r="A112" s="17" t="s">
        <v>204</v>
      </c>
      <c r="B112" s="22" t="s">
        <v>203</v>
      </c>
      <c r="C112" s="23">
        <v>46207.5</v>
      </c>
      <c r="D112" s="23">
        <v>67246.600000000006</v>
      </c>
      <c r="E112" s="23">
        <v>29613.3</v>
      </c>
    </row>
    <row r="113" spans="1:5" ht="31.5">
      <c r="A113" s="17" t="s">
        <v>206</v>
      </c>
      <c r="B113" s="22" t="s">
        <v>205</v>
      </c>
      <c r="C113" s="23">
        <v>2654.8</v>
      </c>
      <c r="D113" s="23">
        <v>4603.5</v>
      </c>
      <c r="E113" s="23">
        <v>4614.3</v>
      </c>
    </row>
    <row r="114" spans="1:5" ht="47.25">
      <c r="A114" s="17" t="s">
        <v>208</v>
      </c>
      <c r="B114" s="22" t="s">
        <v>207</v>
      </c>
      <c r="C114" s="23">
        <v>2654.8</v>
      </c>
      <c r="D114" s="23">
        <v>4603.5</v>
      </c>
      <c r="E114" s="23">
        <v>4614.3</v>
      </c>
    </row>
    <row r="115" spans="1:5" ht="31.5">
      <c r="A115" s="17" t="s">
        <v>210</v>
      </c>
      <c r="B115" s="22" t="s">
        <v>209</v>
      </c>
      <c r="C115" s="23">
        <v>127.9</v>
      </c>
      <c r="D115" s="23">
        <v>3798.7</v>
      </c>
      <c r="E115" s="23">
        <v>137.9</v>
      </c>
    </row>
    <row r="116" spans="1:5" ht="31.5">
      <c r="A116" s="17" t="s">
        <v>212</v>
      </c>
      <c r="B116" s="22" t="s">
        <v>211</v>
      </c>
      <c r="C116" s="23">
        <v>127.9</v>
      </c>
      <c r="D116" s="23">
        <v>3798.7</v>
      </c>
      <c r="E116" s="23">
        <v>137.9</v>
      </c>
    </row>
    <row r="117" spans="1:5" ht="31.5">
      <c r="A117" s="17" t="s">
        <v>214</v>
      </c>
      <c r="B117" s="22" t="s">
        <v>213</v>
      </c>
      <c r="C117" s="23">
        <v>0</v>
      </c>
      <c r="D117" s="23">
        <v>9405</v>
      </c>
      <c r="E117" s="23">
        <f>E118</f>
        <v>9030.2000000000007</v>
      </c>
    </row>
    <row r="118" spans="1:5" ht="47.25">
      <c r="A118" s="17" t="s">
        <v>216</v>
      </c>
      <c r="B118" s="22" t="s">
        <v>215</v>
      </c>
      <c r="C118" s="23">
        <v>0</v>
      </c>
      <c r="D118" s="23">
        <v>9405</v>
      </c>
      <c r="E118" s="23">
        <f>8938+92.2</f>
        <v>9030.2000000000007</v>
      </c>
    </row>
    <row r="119" spans="1:5" ht="47.25">
      <c r="A119" s="17" t="s">
        <v>218</v>
      </c>
      <c r="B119" s="22" t="s">
        <v>217</v>
      </c>
      <c r="C119" s="23">
        <v>3141.6</v>
      </c>
      <c r="D119" s="23">
        <v>0</v>
      </c>
      <c r="E119" s="23">
        <v>0</v>
      </c>
    </row>
    <row r="120" spans="1:5" ht="63">
      <c r="A120" s="17" t="s">
        <v>220</v>
      </c>
      <c r="B120" s="22" t="s">
        <v>219</v>
      </c>
      <c r="C120" s="23">
        <v>3141.6</v>
      </c>
      <c r="D120" s="23">
        <v>0</v>
      </c>
      <c r="E120" s="23">
        <v>0</v>
      </c>
    </row>
    <row r="121" spans="1:5" ht="31.5">
      <c r="A121" s="17" t="s">
        <v>222</v>
      </c>
      <c r="B121" s="22" t="s">
        <v>221</v>
      </c>
      <c r="C121" s="23">
        <v>227948.1</v>
      </c>
      <c r="D121" s="23">
        <v>0</v>
      </c>
      <c r="E121" s="23">
        <v>0</v>
      </c>
    </row>
    <row r="122" spans="1:5" ht="47.25">
      <c r="A122" s="17" t="s">
        <v>224</v>
      </c>
      <c r="B122" s="22" t="s">
        <v>223</v>
      </c>
      <c r="C122" s="23">
        <v>227948.1</v>
      </c>
      <c r="D122" s="23">
        <v>0</v>
      </c>
      <c r="E122" s="23">
        <v>0</v>
      </c>
    </row>
    <row r="123" spans="1:5" ht="15.75">
      <c r="A123" s="17" t="s">
        <v>226</v>
      </c>
      <c r="B123" s="22" t="s">
        <v>225</v>
      </c>
      <c r="C123" s="23">
        <v>75969.2</v>
      </c>
      <c r="D123" s="23">
        <v>26747.4</v>
      </c>
      <c r="E123" s="23">
        <v>26701.9</v>
      </c>
    </row>
    <row r="124" spans="1:5" ht="31.5">
      <c r="A124" s="17" t="s">
        <v>228</v>
      </c>
      <c r="B124" s="22" t="s">
        <v>227</v>
      </c>
      <c r="C124" s="23">
        <v>75969.2</v>
      </c>
      <c r="D124" s="23">
        <v>26747.4</v>
      </c>
      <c r="E124" s="23">
        <v>26701.9</v>
      </c>
    </row>
    <row r="125" spans="1:5" ht="31.5">
      <c r="A125" s="17" t="s">
        <v>230</v>
      </c>
      <c r="B125" s="22" t="s">
        <v>229</v>
      </c>
      <c r="C125" s="23">
        <v>939716.4</v>
      </c>
      <c r="D125" s="23">
        <v>971736.8</v>
      </c>
      <c r="E125" s="23">
        <v>995794.1</v>
      </c>
    </row>
    <row r="126" spans="1:5" ht="63">
      <c r="A126" s="17" t="s">
        <v>232</v>
      </c>
      <c r="B126" s="22" t="s">
        <v>231</v>
      </c>
      <c r="C126" s="23">
        <v>699</v>
      </c>
      <c r="D126" s="23">
        <v>726.7</v>
      </c>
      <c r="E126" s="23">
        <v>754.2</v>
      </c>
    </row>
    <row r="127" spans="1:5" ht="63">
      <c r="A127" s="17" t="s">
        <v>234</v>
      </c>
      <c r="B127" s="22" t="s">
        <v>233</v>
      </c>
      <c r="C127" s="23">
        <v>699</v>
      </c>
      <c r="D127" s="23">
        <v>726.7</v>
      </c>
      <c r="E127" s="23">
        <v>754.2</v>
      </c>
    </row>
    <row r="128" spans="1:5" ht="47.25">
      <c r="A128" s="17" t="s">
        <v>236</v>
      </c>
      <c r="B128" s="22" t="s">
        <v>235</v>
      </c>
      <c r="C128" s="23">
        <v>9029.2999999999993</v>
      </c>
      <c r="D128" s="23">
        <v>9372.4</v>
      </c>
      <c r="E128" s="23">
        <v>9728.5</v>
      </c>
    </row>
    <row r="129" spans="1:5" ht="47.25">
      <c r="A129" s="17" t="s">
        <v>238</v>
      </c>
      <c r="B129" s="22" t="s">
        <v>237</v>
      </c>
      <c r="C129" s="23">
        <v>9029.2999999999993</v>
      </c>
      <c r="D129" s="23">
        <v>9372.4</v>
      </c>
      <c r="E129" s="23">
        <v>9728.5</v>
      </c>
    </row>
    <row r="130" spans="1:5" ht="47.25">
      <c r="A130" s="17" t="s">
        <v>240</v>
      </c>
      <c r="B130" s="22" t="s">
        <v>239</v>
      </c>
      <c r="C130" s="23">
        <v>363660.79999999999</v>
      </c>
      <c r="D130" s="23">
        <v>378798.4</v>
      </c>
      <c r="E130" s="23">
        <v>373093.8</v>
      </c>
    </row>
    <row r="131" spans="1:5" ht="47.25">
      <c r="A131" s="17" t="s">
        <v>242</v>
      </c>
      <c r="B131" s="22" t="s">
        <v>241</v>
      </c>
      <c r="C131" s="23">
        <v>363660.79999999999</v>
      </c>
      <c r="D131" s="23">
        <v>378798.4</v>
      </c>
      <c r="E131" s="23">
        <v>373093.8</v>
      </c>
    </row>
    <row r="132" spans="1:5" ht="78.75">
      <c r="A132" s="17" t="s">
        <v>244</v>
      </c>
      <c r="B132" s="22" t="s">
        <v>243</v>
      </c>
      <c r="C132" s="23">
        <v>28853.4</v>
      </c>
      <c r="D132" s="23">
        <v>25246.7</v>
      </c>
      <c r="E132" s="23">
        <v>28853.4</v>
      </c>
    </row>
    <row r="133" spans="1:5" ht="78.75">
      <c r="A133" s="17" t="s">
        <v>246</v>
      </c>
      <c r="B133" s="22" t="s">
        <v>245</v>
      </c>
      <c r="C133" s="23">
        <v>28853.4</v>
      </c>
      <c r="D133" s="23">
        <v>25246.7</v>
      </c>
      <c r="E133" s="23">
        <v>28853.4</v>
      </c>
    </row>
    <row r="134" spans="1:5" ht="78.75">
      <c r="A134" s="17" t="s">
        <v>248</v>
      </c>
      <c r="B134" s="22" t="s">
        <v>247</v>
      </c>
      <c r="C134" s="23">
        <v>2971.9</v>
      </c>
      <c r="D134" s="23">
        <v>0</v>
      </c>
      <c r="E134" s="23">
        <v>0</v>
      </c>
    </row>
    <row r="135" spans="1:5" ht="78.75">
      <c r="A135" s="17" t="s">
        <v>250</v>
      </c>
      <c r="B135" s="22" t="s">
        <v>249</v>
      </c>
      <c r="C135" s="23">
        <v>2971.9</v>
      </c>
      <c r="D135" s="23">
        <v>0</v>
      </c>
      <c r="E135" s="23">
        <v>0</v>
      </c>
    </row>
    <row r="136" spans="1:5" ht="63">
      <c r="A136" s="17" t="s">
        <v>252</v>
      </c>
      <c r="B136" s="22" t="s">
        <v>251</v>
      </c>
      <c r="C136" s="23">
        <v>8.6</v>
      </c>
      <c r="D136" s="23">
        <v>105.5</v>
      </c>
      <c r="E136" s="23">
        <v>8.3000000000000007</v>
      </c>
    </row>
    <row r="137" spans="1:5" ht="78.75">
      <c r="A137" s="17" t="s">
        <v>254</v>
      </c>
      <c r="B137" s="22" t="s">
        <v>253</v>
      </c>
      <c r="C137" s="23">
        <v>8.6</v>
      </c>
      <c r="D137" s="23">
        <v>105.5</v>
      </c>
      <c r="E137" s="23">
        <v>8.3000000000000007</v>
      </c>
    </row>
    <row r="138" spans="1:5" ht="78.75">
      <c r="A138" s="17" t="s">
        <v>256</v>
      </c>
      <c r="B138" s="22" t="s">
        <v>255</v>
      </c>
      <c r="C138" s="23">
        <v>1281.5999999999999</v>
      </c>
      <c r="D138" s="23">
        <v>1333</v>
      </c>
      <c r="E138" s="23">
        <v>1386.3</v>
      </c>
    </row>
    <row r="139" spans="1:5" ht="94.5">
      <c r="A139" s="17" t="s">
        <v>258</v>
      </c>
      <c r="B139" s="22" t="s">
        <v>257</v>
      </c>
      <c r="C139" s="23">
        <v>1281.5999999999999</v>
      </c>
      <c r="D139" s="23">
        <v>1333</v>
      </c>
      <c r="E139" s="23">
        <v>1386.3</v>
      </c>
    </row>
    <row r="140" spans="1:5" ht="31.5">
      <c r="A140" s="17" t="s">
        <v>260</v>
      </c>
      <c r="B140" s="22" t="s">
        <v>259</v>
      </c>
      <c r="C140" s="23">
        <v>22630</v>
      </c>
      <c r="D140" s="23">
        <v>22390.2</v>
      </c>
      <c r="E140" s="23">
        <v>22389.9</v>
      </c>
    </row>
    <row r="141" spans="1:5" ht="47.25">
      <c r="A141" s="17" t="s">
        <v>262</v>
      </c>
      <c r="B141" s="22" t="s">
        <v>261</v>
      </c>
      <c r="C141" s="23">
        <v>22630</v>
      </c>
      <c r="D141" s="23">
        <v>22390.2</v>
      </c>
      <c r="E141" s="23">
        <v>22389.9</v>
      </c>
    </row>
    <row r="142" spans="1:5" ht="63">
      <c r="A142" s="17" t="s">
        <v>264</v>
      </c>
      <c r="B142" s="22" t="s">
        <v>263</v>
      </c>
      <c r="C142" s="23">
        <v>14862.2</v>
      </c>
      <c r="D142" s="23">
        <v>15546.9</v>
      </c>
      <c r="E142" s="23">
        <v>16164</v>
      </c>
    </row>
    <row r="143" spans="1:5" ht="63">
      <c r="A143" s="17" t="s">
        <v>266</v>
      </c>
      <c r="B143" s="22" t="s">
        <v>265</v>
      </c>
      <c r="C143" s="23">
        <v>14862.2</v>
      </c>
      <c r="D143" s="23">
        <v>15546.9</v>
      </c>
      <c r="E143" s="23">
        <v>16164</v>
      </c>
    </row>
    <row r="144" spans="1:5" ht="31.5">
      <c r="A144" s="17" t="s">
        <v>268</v>
      </c>
      <c r="B144" s="22" t="s">
        <v>267</v>
      </c>
      <c r="C144" s="23">
        <v>3603</v>
      </c>
      <c r="D144" s="23">
        <v>3195.9</v>
      </c>
      <c r="E144" s="23">
        <v>3316.8</v>
      </c>
    </row>
    <row r="145" spans="1:5" ht="47.25">
      <c r="A145" s="17" t="s">
        <v>270</v>
      </c>
      <c r="B145" s="22" t="s">
        <v>269</v>
      </c>
      <c r="C145" s="23">
        <v>3603</v>
      </c>
      <c r="D145" s="23">
        <v>3195.9</v>
      </c>
      <c r="E145" s="23">
        <v>3316.8</v>
      </c>
    </row>
    <row r="146" spans="1:5" ht="15.75">
      <c r="A146" s="17" t="s">
        <v>272</v>
      </c>
      <c r="B146" s="22" t="s">
        <v>271</v>
      </c>
      <c r="C146" s="23">
        <v>492116.6</v>
      </c>
      <c r="D146" s="23">
        <v>515021.1</v>
      </c>
      <c r="E146" s="23">
        <v>540098.9</v>
      </c>
    </row>
    <row r="147" spans="1:5" ht="31.5">
      <c r="A147" s="17" t="s">
        <v>274</v>
      </c>
      <c r="B147" s="22" t="s">
        <v>273</v>
      </c>
      <c r="C147" s="23">
        <v>492116.6</v>
      </c>
      <c r="D147" s="23">
        <v>515021.1</v>
      </c>
      <c r="E147" s="23">
        <v>540098.9</v>
      </c>
    </row>
    <row r="148" spans="1:5" ht="15.75">
      <c r="A148" s="17" t="s">
        <v>276</v>
      </c>
      <c r="B148" s="22" t="s">
        <v>275</v>
      </c>
      <c r="C148" s="23">
        <v>47323.6</v>
      </c>
      <c r="D148" s="23">
        <v>46094.8</v>
      </c>
      <c r="E148" s="23">
        <v>46103.8</v>
      </c>
    </row>
    <row r="149" spans="1:5" ht="78.75">
      <c r="A149" s="17" t="s">
        <v>278</v>
      </c>
      <c r="B149" s="22" t="s">
        <v>277</v>
      </c>
      <c r="C149" s="23">
        <v>1419.6</v>
      </c>
      <c r="D149" s="23">
        <v>1428.6</v>
      </c>
      <c r="E149" s="23">
        <v>1437.6</v>
      </c>
    </row>
    <row r="150" spans="1:5" ht="78.75">
      <c r="A150" s="17" t="s">
        <v>280</v>
      </c>
      <c r="B150" s="22" t="s">
        <v>279</v>
      </c>
      <c r="C150" s="23">
        <v>1419.6</v>
      </c>
      <c r="D150" s="23">
        <v>1428.6</v>
      </c>
      <c r="E150" s="23">
        <v>1437.6</v>
      </c>
    </row>
    <row r="151" spans="1:5" ht="173.25">
      <c r="A151" s="17" t="s">
        <v>282</v>
      </c>
      <c r="B151" s="22" t="s">
        <v>281</v>
      </c>
      <c r="C151" s="23">
        <v>1249.9000000000001</v>
      </c>
      <c r="D151" s="23">
        <v>1249.9000000000001</v>
      </c>
      <c r="E151" s="23">
        <v>1249.9000000000001</v>
      </c>
    </row>
    <row r="152" spans="1:5" ht="189">
      <c r="A152" s="17" t="s">
        <v>284</v>
      </c>
      <c r="B152" s="22" t="s">
        <v>283</v>
      </c>
      <c r="C152" s="23">
        <v>1249.9000000000001</v>
      </c>
      <c r="D152" s="23">
        <v>1249.9000000000001</v>
      </c>
      <c r="E152" s="23">
        <v>1249.9000000000001</v>
      </c>
    </row>
    <row r="153" spans="1:5" ht="157.5">
      <c r="A153" s="17" t="s">
        <v>286</v>
      </c>
      <c r="B153" s="22" t="s">
        <v>285</v>
      </c>
      <c r="C153" s="23">
        <v>34997.800000000003</v>
      </c>
      <c r="D153" s="23">
        <v>34997.800000000003</v>
      </c>
      <c r="E153" s="23">
        <v>34997.800000000003</v>
      </c>
    </row>
    <row r="154" spans="1:5" ht="157.5">
      <c r="A154" s="17" t="s">
        <v>288</v>
      </c>
      <c r="B154" s="22" t="s">
        <v>287</v>
      </c>
      <c r="C154" s="23">
        <v>34997.800000000003</v>
      </c>
      <c r="D154" s="23">
        <v>34997.800000000003</v>
      </c>
      <c r="E154" s="23">
        <v>34997.800000000003</v>
      </c>
    </row>
    <row r="155" spans="1:5" ht="31.5">
      <c r="A155" s="17" t="s">
        <v>290</v>
      </c>
      <c r="B155" s="22" t="s">
        <v>289</v>
      </c>
      <c r="C155" s="23">
        <v>9656.2999999999993</v>
      </c>
      <c r="D155" s="23">
        <v>8418.5</v>
      </c>
      <c r="E155" s="23">
        <v>8418.5</v>
      </c>
    </row>
    <row r="156" spans="1:5" ht="31.5">
      <c r="A156" s="17" t="s">
        <v>292</v>
      </c>
      <c r="B156" s="22" t="s">
        <v>291</v>
      </c>
      <c r="C156" s="23">
        <v>9656.2999999999993</v>
      </c>
      <c r="D156" s="23">
        <v>8418.5</v>
      </c>
      <c r="E156" s="23">
        <v>8418.5</v>
      </c>
    </row>
    <row r="157" spans="1:5" ht="63">
      <c r="A157" s="17" t="s">
        <v>294</v>
      </c>
      <c r="B157" s="22" t="s">
        <v>293</v>
      </c>
      <c r="C157" s="23">
        <v>-3278.5</v>
      </c>
      <c r="D157" s="23">
        <v>0</v>
      </c>
      <c r="E157" s="23">
        <v>0</v>
      </c>
    </row>
    <row r="158" spans="1:5" ht="63">
      <c r="A158" s="17" t="s">
        <v>296</v>
      </c>
      <c r="B158" s="22" t="s">
        <v>295</v>
      </c>
      <c r="C158" s="23">
        <v>-3278.5</v>
      </c>
      <c r="D158" s="23">
        <v>0</v>
      </c>
      <c r="E158" s="23">
        <v>0</v>
      </c>
    </row>
    <row r="159" spans="1:5" ht="63">
      <c r="A159" s="17" t="s">
        <v>298</v>
      </c>
      <c r="B159" s="22" t="s">
        <v>297</v>
      </c>
      <c r="C159" s="23">
        <v>-3278.5</v>
      </c>
      <c r="D159" s="23">
        <v>0</v>
      </c>
      <c r="E159" s="23">
        <v>0</v>
      </c>
    </row>
    <row r="160" spans="1:5" ht="15.75">
      <c r="A160" s="17" t="s">
        <v>299</v>
      </c>
      <c r="B160" s="22"/>
      <c r="C160" s="23">
        <v>1857595.1</v>
      </c>
      <c r="D160" s="23">
        <v>1587974.7</v>
      </c>
      <c r="E160" s="23">
        <f>E99+E13</f>
        <v>1587572.1</v>
      </c>
    </row>
    <row r="164" spans="1:5" ht="15.75">
      <c r="A164" s="6" t="s">
        <v>304</v>
      </c>
      <c r="B164" s="6"/>
      <c r="C164" s="3"/>
      <c r="D164" s="3"/>
      <c r="E164" s="4"/>
    </row>
    <row r="165" spans="1:5" ht="15.75">
      <c r="A165" s="7" t="s">
        <v>305</v>
      </c>
      <c r="B165" s="7"/>
      <c r="C165" s="26" t="s">
        <v>306</v>
      </c>
      <c r="D165" s="26"/>
      <c r="E165" s="26"/>
    </row>
  </sheetData>
  <mergeCells count="9">
    <mergeCell ref="A5:E5"/>
    <mergeCell ref="A8:A10"/>
    <mergeCell ref="B8:B10"/>
    <mergeCell ref="A164:B164"/>
    <mergeCell ref="A165:B165"/>
    <mergeCell ref="C165:E165"/>
    <mergeCell ref="D8:D10"/>
    <mergeCell ref="C8:C10"/>
    <mergeCell ref="E8:E10"/>
  </mergeCells>
  <pageMargins left="1.1811023622047245" right="0.39370078740157483" top="0.59055118110236227" bottom="0.59055118110236227" header="0" footer="0"/>
  <pageSetup paperSize="9" scale="70" fitToHeight="0" orientation="portrait" r:id="rId1"/>
  <rowBreaks count="1" manualBreakCount="1">
    <brk id="1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rep:2.56.0.1699</dc:description>
  <cp:lastModifiedBy>Пользователь</cp:lastModifiedBy>
  <cp:lastPrinted>2025-04-24T12:19:00Z</cp:lastPrinted>
  <dcterms:created xsi:type="dcterms:W3CDTF">2025-04-03T06:53:57Z</dcterms:created>
  <dcterms:modified xsi:type="dcterms:W3CDTF">2025-04-24T12:19:29Z</dcterms:modified>
</cp:coreProperties>
</file>